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l="1"/>
  <c r="A5" i="30"/>
  <c r="A5" i="16" s="1"/>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C27" i="6"/>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<sst xmlns="http://schemas.openxmlformats.org/spreadsheetml/2006/main" count="1033" uniqueCount="561">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</sst>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558</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552</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549</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538</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559</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5.1718579999999994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7"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M_TP3400.VL.0076</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н.п.Осиново Ялуторовского РЭС Южного ТПО (реконструкция  ВЛИ-0,4 кВ - 2.19км)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M_TP3400.VL.0076</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н.п.Осиново Ялуторовского РЭС Южного ТПО (реконструкция  ВЛИ-0,4 кВ - 2.19км)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2"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552</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549</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538</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78.75" x14ac:dyDescent="0.25">
      <c r="A25" s="309">
        <v>1</v>
      </c>
      <c r="B25" s="306" t="s">
        <v>533</v>
      </c>
      <c r="C25" s="306" t="s">
        <v>533</v>
      </c>
      <c r="D25" s="306" t="s">
        <v>534</v>
      </c>
      <c r="E25" s="306" t="s">
        <v>534</v>
      </c>
      <c r="F25" s="304">
        <v>0.4</v>
      </c>
      <c r="G25" s="304">
        <v>0.4</v>
      </c>
      <c r="H25" s="304">
        <v>0.4</v>
      </c>
      <c r="I25" s="304">
        <v>0.4</v>
      </c>
      <c r="J25" s="307">
        <v>1989</v>
      </c>
      <c r="K25" s="309">
        <v>1</v>
      </c>
      <c r="L25" s="309">
        <v>1</v>
      </c>
      <c r="M25" s="307" t="s">
        <v>528</v>
      </c>
      <c r="N25" s="307" t="s">
        <v>530</v>
      </c>
      <c r="O25" s="309" t="s">
        <v>525</v>
      </c>
      <c r="P25" s="309" t="s">
        <v>529</v>
      </c>
      <c r="Q25" s="307">
        <v>0.998</v>
      </c>
      <c r="R25" s="307">
        <v>0.998</v>
      </c>
      <c r="S25" s="308">
        <v>2027</v>
      </c>
      <c r="T25" s="309">
        <v>2010</v>
      </c>
      <c r="U25" s="309">
        <v>2</v>
      </c>
      <c r="V25" s="309" t="s">
        <v>531</v>
      </c>
      <c r="W25" s="309" t="s">
        <v>532</v>
      </c>
      <c r="X25" s="307" t="s">
        <v>550</v>
      </c>
      <c r="Y25" s="305" t="s">
        <v>526</v>
      </c>
      <c r="Z25" s="309" t="s">
        <v>450</v>
      </c>
      <c r="AA25" s="309" t="s">
        <v>450</v>
      </c>
    </row>
    <row r="26" spans="1:27" s="310" customFormat="1" ht="78.75" x14ac:dyDescent="0.25">
      <c r="A26" s="309">
        <v>2</v>
      </c>
      <c r="B26" s="306" t="s">
        <v>533</v>
      </c>
      <c r="C26" s="306" t="s">
        <v>533</v>
      </c>
      <c r="D26" s="306" t="s">
        <v>535</v>
      </c>
      <c r="E26" s="306" t="s">
        <v>535</v>
      </c>
      <c r="F26" s="304">
        <v>0.4</v>
      </c>
      <c r="G26" s="304">
        <v>0.4</v>
      </c>
      <c r="H26" s="304">
        <v>0.4</v>
      </c>
      <c r="I26" s="304">
        <v>0.4</v>
      </c>
      <c r="J26" s="307">
        <v>1989</v>
      </c>
      <c r="K26" s="309">
        <v>1</v>
      </c>
      <c r="L26" s="309">
        <v>1</v>
      </c>
      <c r="M26" s="307" t="s">
        <v>528</v>
      </c>
      <c r="N26" s="307" t="s">
        <v>530</v>
      </c>
      <c r="O26" s="309" t="s">
        <v>525</v>
      </c>
      <c r="P26" s="309" t="s">
        <v>529</v>
      </c>
      <c r="Q26" s="307">
        <v>0.47399999999999998</v>
      </c>
      <c r="R26" s="307">
        <v>0.47399999999999998</v>
      </c>
      <c r="S26" s="308">
        <v>2027</v>
      </c>
      <c r="T26" s="309">
        <v>2010</v>
      </c>
      <c r="U26" s="309">
        <v>2</v>
      </c>
      <c r="V26" s="309" t="s">
        <v>531</v>
      </c>
      <c r="W26" s="309" t="s">
        <v>532</v>
      </c>
      <c r="X26" s="307" t="s">
        <v>550</v>
      </c>
      <c r="Y26" s="305" t="s">
        <v>526</v>
      </c>
      <c r="Z26" s="309" t="s">
        <v>450</v>
      </c>
      <c r="AA26" s="309" t="s">
        <v>450</v>
      </c>
    </row>
    <row r="27" spans="1:27" s="310" customFormat="1" ht="63" x14ac:dyDescent="0.25">
      <c r="A27" s="309">
        <v>3</v>
      </c>
      <c r="B27" s="306" t="s">
        <v>533</v>
      </c>
      <c r="C27" s="306" t="s">
        <v>533</v>
      </c>
      <c r="D27" s="306" t="s">
        <v>536</v>
      </c>
      <c r="E27" s="306" t="s">
        <v>536</v>
      </c>
      <c r="F27" s="304">
        <v>0.4</v>
      </c>
      <c r="G27" s="304">
        <v>0.4</v>
      </c>
      <c r="H27" s="304">
        <v>0.4</v>
      </c>
      <c r="I27" s="304">
        <v>0.4</v>
      </c>
      <c r="J27" s="307">
        <v>1989</v>
      </c>
      <c r="K27" s="309">
        <v>1</v>
      </c>
      <c r="L27" s="309">
        <v>1</v>
      </c>
      <c r="M27" s="307" t="s">
        <v>528</v>
      </c>
      <c r="N27" s="307" t="s">
        <v>530</v>
      </c>
      <c r="O27" s="309" t="s">
        <v>525</v>
      </c>
      <c r="P27" s="309" t="s">
        <v>529</v>
      </c>
      <c r="Q27" s="307">
        <v>0.72099999999999997</v>
      </c>
      <c r="R27" s="307">
        <v>0.72099999999999997</v>
      </c>
      <c r="S27" s="308">
        <v>2027</v>
      </c>
      <c r="T27" s="309">
        <v>2010</v>
      </c>
      <c r="U27" s="309">
        <v>2</v>
      </c>
      <c r="V27" s="309" t="s">
        <v>531</v>
      </c>
      <c r="W27" s="309" t="s">
        <v>532</v>
      </c>
      <c r="X27" s="307" t="s">
        <v>550</v>
      </c>
      <c r="Y27" s="305" t="s">
        <v>526</v>
      </c>
      <c r="Z27" s="309" t="s">
        <v>450</v>
      </c>
      <c r="AA27" s="309"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2023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M_TP3400.VL.0076</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н.п.Осиново Ялуторовского РЭС Южного ТПО (реконструкция  ВЛИ-0,4 кВ - 2.19км)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02"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545</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н.п.Осиново Ялуторовского РЭС Южного ТПО (реконструкция  ВЛИ-0,4 кВ - 2.19км)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M_TP3400.VL.0076</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ВЛ-0.4кВ  н.п.Осиново Ялуторовского РЭС Южного ТПО (реконструкция  ВЛИ-0,4 кВ - 2.19км)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1"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6"/>
      <c r="V1" s="396"/>
      <c r="W1" s="396"/>
      <c r="X1" s="396"/>
      <c r="Y1" s="396"/>
    </row>
    <row r="2" spans="1:25" s="244" customFormat="1" ht="27.75" x14ac:dyDescent="0.4">
      <c r="A2" s="73"/>
      <c r="B2" s="73"/>
      <c r="C2" s="73"/>
      <c r="D2" s="73"/>
      <c r="E2" s="73"/>
      <c r="F2" s="73"/>
      <c r="G2" s="73"/>
      <c r="H2" s="73"/>
      <c r="I2" s="73"/>
      <c r="J2" s="85"/>
      <c r="K2" s="85"/>
      <c r="L2" s="97" t="s">
        <v>10</v>
      </c>
      <c r="T2" s="170"/>
      <c r="U2" s="396"/>
      <c r="V2" s="396"/>
      <c r="W2" s="396"/>
      <c r="X2" s="396"/>
      <c r="Y2" s="39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51" t="str">
        <f>'4. паспортбюджет'!A5:O5</f>
        <v>Год раскрытия информации: 2023 год</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M_TP3400.VL.0076</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4" customFormat="1" ht="42" customHeight="1" x14ac:dyDescent="0.4">
      <c r="A18" s="395" t="s">
        <v>554</v>
      </c>
      <c r="B18" s="395"/>
      <c r="C18" s="395"/>
      <c r="D18" s="395"/>
      <c r="E18" s="395"/>
      <c r="F18" s="395"/>
      <c r="G18" s="395"/>
      <c r="H18" s="395"/>
      <c r="I18" s="395"/>
      <c r="J18" s="395"/>
      <c r="K18" s="395"/>
      <c r="L18" s="395"/>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5.4024473109939191</v>
      </c>
      <c r="K24" s="129"/>
      <c r="N24" s="189"/>
    </row>
    <row r="25" spans="1:25" x14ac:dyDescent="0.25">
      <c r="A25" s="181" t="s">
        <v>285</v>
      </c>
      <c r="B25" s="190">
        <f>-C62</f>
        <v>12403.413772484366</v>
      </c>
      <c r="D25" s="397" t="s">
        <v>287</v>
      </c>
      <c r="E25" s="397"/>
      <c r="F25" s="188">
        <f>IF(SUM(B92:AZ92)=0,"не окупается",SUM(B92:AZ92))</f>
        <v>10.017869952606866</v>
      </c>
      <c r="K25" s="129"/>
    </row>
    <row r="26" spans="1:25" x14ac:dyDescent="0.25">
      <c r="A26" s="183" t="s">
        <v>454</v>
      </c>
      <c r="B26" s="191">
        <v>6</v>
      </c>
      <c r="D26" s="397" t="s">
        <v>455</v>
      </c>
      <c r="E26" s="397"/>
      <c r="F26" s="192">
        <f>AZ89</f>
        <v>1663315.6400125423</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466</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467</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468</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470</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471</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'5. анализ эконом эфф.'!A5:L5</f>
        <v>Год раскрытия информации: 2023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552</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M_TP3400.VL.0076</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row>
    <row r="16" spans="1:44" x14ac:dyDescent="0.25">
      <c r="A16" s="345" t="s">
        <v>6</v>
      </c>
      <c r="B16" s="345"/>
      <c r="C16" s="345"/>
      <c r="D16" s="345"/>
      <c r="E16" s="345"/>
      <c r="F16" s="345"/>
      <c r="G16" s="345"/>
      <c r="H16" s="345"/>
      <c r="I16" s="345"/>
      <c r="J16" s="345"/>
      <c r="K16" s="345"/>
      <c r="L16" s="345"/>
    </row>
    <row r="17" spans="1:12" ht="15.75" customHeight="1" x14ac:dyDescent="0.25">
      <c r="L17" s="312"/>
    </row>
    <row r="18" spans="1:12" x14ac:dyDescent="0.25">
      <c r="K18" s="224"/>
    </row>
    <row r="19" spans="1:12" ht="15.75" customHeight="1" x14ac:dyDescent="0.25">
      <c r="A19" s="398" t="s">
        <v>416</v>
      </c>
      <c r="B19" s="398"/>
      <c r="C19" s="398"/>
      <c r="D19" s="398"/>
      <c r="E19" s="398"/>
      <c r="F19" s="398"/>
      <c r="G19" s="398"/>
      <c r="H19" s="398"/>
      <c r="I19" s="398"/>
      <c r="J19" s="398"/>
      <c r="K19" s="398"/>
      <c r="L19" s="398"/>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45814</v>
      </c>
      <c r="H30" s="79">
        <f>G32</f>
        <v>45904</v>
      </c>
      <c r="I30" s="78"/>
      <c r="J30" s="78"/>
      <c r="K30" s="81"/>
      <c r="L30" s="81"/>
    </row>
    <row r="31" spans="1:12" s="233" customFormat="1" ht="37.5" customHeight="1" x14ac:dyDescent="0.25">
      <c r="A31" s="229" t="s">
        <v>209</v>
      </c>
      <c r="B31" s="234" t="s">
        <v>360</v>
      </c>
      <c r="C31" s="82">
        <v>45754</v>
      </c>
      <c r="D31" s="82">
        <f>C31+60</f>
        <v>45814</v>
      </c>
      <c r="E31" s="231"/>
      <c r="F31" s="231"/>
      <c r="G31" s="82">
        <v>45754</v>
      </c>
      <c r="H31" s="82">
        <f>G31+60</f>
        <v>45814</v>
      </c>
      <c r="I31" s="235"/>
      <c r="J31" s="78"/>
      <c r="K31" s="81"/>
      <c r="L31" s="81"/>
    </row>
    <row r="32" spans="1:12" s="233" customFormat="1" ht="31.5" x14ac:dyDescent="0.25">
      <c r="A32" s="229" t="s">
        <v>207</v>
      </c>
      <c r="B32" s="234" t="s">
        <v>365</v>
      </c>
      <c r="C32" s="82">
        <f>D31+90</f>
        <v>45904</v>
      </c>
      <c r="D32" s="82">
        <f>C32+10</f>
        <v>45914</v>
      </c>
      <c r="E32" s="231"/>
      <c r="F32" s="231"/>
      <c r="G32" s="82">
        <f>H31+90</f>
        <v>45904</v>
      </c>
      <c r="H32" s="82">
        <f>G32+10</f>
        <v>45914</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45924</v>
      </c>
      <c r="H35" s="82">
        <f>G35+10</f>
        <v>45934</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45914</v>
      </c>
      <c r="H37" s="82">
        <f>G37+10</f>
        <v>45924</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'6.1. Паспорт сетевой график'!A5:L5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7" t="s">
        <v>552</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7" t="str">
        <f>'1. паспорт местоположение'!A12:C12</f>
        <v>M_TP3400.VL.0076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7" t="str">
        <f>'1. паспорт местоположение'!A15:C15</f>
        <v>Реконструкция ВЛ-0.4кВ  н.п.Осиново Ялуторовского РЭС Южного ТПО (реконструкция  ВЛИ-0,4 кВ - 2.19км)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12"/>
      <c r="B16" s="412"/>
      <c r="C16" s="412"/>
      <c r="D16" s="412"/>
      <c r="E16" s="412"/>
      <c r="F16" s="412"/>
      <c r="G16" s="412"/>
      <c r="H16" s="329"/>
      <c r="I16" s="329"/>
      <c r="J16" s="329"/>
      <c r="K16" s="32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09" t="s">
        <v>186</v>
      </c>
      <c r="B20" s="409" t="s">
        <v>185</v>
      </c>
      <c r="C20" s="419" t="s">
        <v>184</v>
      </c>
      <c r="D20" s="419"/>
      <c r="E20" s="422" t="s">
        <v>183</v>
      </c>
      <c r="F20" s="422"/>
      <c r="G20" s="409" t="s">
        <v>556</v>
      </c>
      <c r="H20" s="420" t="s">
        <v>540</v>
      </c>
      <c r="I20" s="421"/>
      <c r="J20" s="421"/>
      <c r="K20" s="421"/>
      <c r="L20" s="420" t="s">
        <v>546</v>
      </c>
      <c r="M20" s="421"/>
      <c r="N20" s="421"/>
      <c r="O20" s="421"/>
      <c r="P20" s="420" t="s">
        <v>541</v>
      </c>
      <c r="Q20" s="421"/>
      <c r="R20" s="421"/>
      <c r="S20" s="421"/>
      <c r="T20" s="420" t="s">
        <v>542</v>
      </c>
      <c r="U20" s="421"/>
      <c r="V20" s="421"/>
      <c r="W20" s="421"/>
      <c r="X20" s="420" t="s">
        <v>543</v>
      </c>
      <c r="Y20" s="421"/>
      <c r="Z20" s="421"/>
      <c r="AA20" s="421"/>
      <c r="AB20" s="413" t="s">
        <v>182</v>
      </c>
      <c r="AC20" s="414"/>
    </row>
    <row r="21" spans="1:29" ht="99.75" customHeight="1" x14ac:dyDescent="0.25">
      <c r="A21" s="410"/>
      <c r="B21" s="410"/>
      <c r="C21" s="419"/>
      <c r="D21" s="419"/>
      <c r="E21" s="422"/>
      <c r="F21" s="422"/>
      <c r="G21" s="410"/>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5"/>
      <c r="AC21" s="416"/>
    </row>
    <row r="22" spans="1:29" ht="110.25" customHeight="1" x14ac:dyDescent="0.25">
      <c r="A22" s="411"/>
      <c r="B22" s="411"/>
      <c r="C22" s="330" t="s">
        <v>2</v>
      </c>
      <c r="D22" s="330" t="s">
        <v>180</v>
      </c>
      <c r="E22" s="313" t="s">
        <v>547</v>
      </c>
      <c r="F22" s="313" t="s">
        <v>557</v>
      </c>
      <c r="G22" s="411"/>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5">
        <v>1</v>
      </c>
      <c r="B24" s="316" t="s">
        <v>179</v>
      </c>
      <c r="C24" s="317">
        <v>4.6714319999999994</v>
      </c>
      <c r="D24" s="317">
        <v>5.1718579999999994</v>
      </c>
      <c r="E24" s="317">
        <v>5.1718579999999994</v>
      </c>
      <c r="F24" s="317">
        <v>5.1718579999999994</v>
      </c>
      <c r="G24" s="317">
        <v>0</v>
      </c>
      <c r="H24" s="317">
        <v>0</v>
      </c>
      <c r="I24" s="317"/>
      <c r="J24" s="317">
        <v>0</v>
      </c>
      <c r="K24" s="317"/>
      <c r="L24" s="317">
        <v>0</v>
      </c>
      <c r="M24" s="317"/>
      <c r="N24" s="317">
        <v>0</v>
      </c>
      <c r="O24" s="317"/>
      <c r="P24" s="317">
        <v>0.20476799999999998</v>
      </c>
      <c r="Q24" s="317"/>
      <c r="R24" s="317">
        <v>0.22659599999999999</v>
      </c>
      <c r="S24" s="317"/>
      <c r="T24" s="317">
        <v>0</v>
      </c>
      <c r="U24" s="317"/>
      <c r="V24" s="317">
        <v>0</v>
      </c>
      <c r="W24" s="317"/>
      <c r="X24" s="317">
        <v>4.4666639999999997</v>
      </c>
      <c r="Y24" s="317"/>
      <c r="Z24" s="317">
        <v>4.9452619999999996</v>
      </c>
      <c r="AA24" s="317"/>
      <c r="AB24" s="317">
        <v>4.6714319999999994</v>
      </c>
      <c r="AC24" s="317">
        <v>5.1718579999999994</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0.17063999999999999</v>
      </c>
      <c r="Q27" s="317"/>
      <c r="R27" s="317">
        <v>0.18883</v>
      </c>
      <c r="S27" s="317"/>
      <c r="T27" s="317">
        <v>0</v>
      </c>
      <c r="U27" s="317"/>
      <c r="V27" s="317">
        <v>0</v>
      </c>
      <c r="W27" s="317"/>
      <c r="X27" s="317">
        <v>3.7222200000000001</v>
      </c>
      <c r="Y27" s="317"/>
      <c r="Z27" s="317">
        <v>4.14764</v>
      </c>
      <c r="AA27" s="317"/>
      <c r="AB27" s="317">
        <v>3.8928600000000002</v>
      </c>
      <c r="AC27" s="317">
        <v>4.3364700000000003</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3.4127999999999992E-2</v>
      </c>
      <c r="Q29" s="317"/>
      <c r="R29" s="317">
        <v>3.7765999999999994E-2</v>
      </c>
      <c r="S29" s="317"/>
      <c r="T29" s="317">
        <v>0</v>
      </c>
      <c r="U29" s="317"/>
      <c r="V29" s="317">
        <v>0</v>
      </c>
      <c r="W29" s="317"/>
      <c r="X29" s="317">
        <v>0.74444399999999966</v>
      </c>
      <c r="Y29" s="317"/>
      <c r="Z29" s="317">
        <v>0.79762199999999961</v>
      </c>
      <c r="AA29" s="317"/>
      <c r="AB29" s="317">
        <v>0.77857199999999915</v>
      </c>
      <c r="AC29" s="317">
        <v>0.83538799999999913</v>
      </c>
    </row>
    <row r="30" spans="1:29" ht="47.25" x14ac:dyDescent="0.25">
      <c r="A30" s="315" t="s">
        <v>63</v>
      </c>
      <c r="B30" s="316" t="s">
        <v>169</v>
      </c>
      <c r="C30" s="317">
        <v>3.8928600000000002</v>
      </c>
      <c r="D30" s="317">
        <v>4.3364700000000003</v>
      </c>
      <c r="E30" s="317">
        <v>4.3364700000000003</v>
      </c>
      <c r="F30" s="317">
        <v>4.3364700000000003</v>
      </c>
      <c r="G30" s="317">
        <v>0</v>
      </c>
      <c r="H30" s="317">
        <v>0</v>
      </c>
      <c r="I30" s="317"/>
      <c r="J30" s="317">
        <v>0</v>
      </c>
      <c r="K30" s="317"/>
      <c r="L30" s="317">
        <v>0</v>
      </c>
      <c r="M30" s="317"/>
      <c r="N30" s="317">
        <v>0</v>
      </c>
      <c r="O30" s="317"/>
      <c r="P30" s="317">
        <v>0.17063999999999999</v>
      </c>
      <c r="Q30" s="317"/>
      <c r="R30" s="317">
        <v>0.18883000000000003</v>
      </c>
      <c r="S30" s="317"/>
      <c r="T30" s="317">
        <v>0</v>
      </c>
      <c r="U30" s="317"/>
      <c r="V30" s="317">
        <v>0</v>
      </c>
      <c r="W30" s="317"/>
      <c r="X30" s="317">
        <v>3.7222200000000001</v>
      </c>
      <c r="Y30" s="317"/>
      <c r="Z30" s="317">
        <v>4.14764</v>
      </c>
      <c r="AA30" s="317"/>
      <c r="AB30" s="317">
        <v>3.8928600000000002</v>
      </c>
      <c r="AC30" s="317">
        <v>4.3364700000000003</v>
      </c>
    </row>
    <row r="31" spans="1:29" x14ac:dyDescent="0.25">
      <c r="A31" s="315" t="s">
        <v>168</v>
      </c>
      <c r="B31" s="319" t="s">
        <v>167</v>
      </c>
      <c r="C31" s="317">
        <v>0.17063999999999999</v>
      </c>
      <c r="D31" s="317">
        <v>0.18883000000000003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3.2648200000000003</v>
      </c>
      <c r="D32" s="317">
        <v>3.6231300000000002</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0.45740000000000008</v>
      </c>
      <c r="D34" s="317">
        <v>0.52451000000000003</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551</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2.19</v>
      </c>
      <c r="Y39" s="322">
        <v>4</v>
      </c>
      <c r="Z39" s="317">
        <v>2.19</v>
      </c>
      <c r="AA39" s="322">
        <v>4</v>
      </c>
      <c r="AB39" s="317">
        <v>2.19</v>
      </c>
      <c r="AC39" s="317">
        <v>2.19</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2.19</v>
      </c>
      <c r="D51" s="317">
        <v>2.19</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2.19</v>
      </c>
      <c r="Y51" s="317"/>
      <c r="Z51" s="317">
        <v>2.19</v>
      </c>
      <c r="AA51" s="317"/>
      <c r="AB51" s="317">
        <v>2.19</v>
      </c>
      <c r="AC51" s="317">
        <v>2.19</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3.8928600000000002</v>
      </c>
      <c r="D62" s="317">
        <v>4.3364700000000003</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3.8928600000000002</v>
      </c>
      <c r="Y62" s="317"/>
      <c r="Z62" s="317">
        <v>4.3364700000000003</v>
      </c>
      <c r="AA62" s="317"/>
      <c r="AB62" s="317">
        <v>3.8928600000000002</v>
      </c>
      <c r="AC62" s="317">
        <v>4.3364700000000003</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2.19</v>
      </c>
      <c r="Y66" s="317"/>
      <c r="Z66" s="317">
        <v>2.19</v>
      </c>
      <c r="AA66" s="317"/>
      <c r="AB66" s="317">
        <v>2.19</v>
      </c>
      <c r="AC66" s="317">
        <v>2.19</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2.19</v>
      </c>
      <c r="Y79" s="325"/>
      <c r="Z79" s="317">
        <v>2.19</v>
      </c>
      <c r="AA79" s="325"/>
      <c r="AB79" s="317">
        <v>2.19</v>
      </c>
      <c r="AC79" s="325">
        <v>2.19</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 '!A11:G11</f>
        <v>M_TP3400.VL.0076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 '!A14:G14</f>
        <v>Реконструкция ВЛ-0.4кВ  н.п.Осиново Ялуторовского РЭС Южного ТПО (реконструкция  ВЛИ-0,4 кВ - 2.19км)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2023 год</v>
      </c>
      <c r="B5" s="454"/>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M_TP3400.VL.0076</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н.п.Осиново Ялуторовского РЭС Южного ТПО (реконструкция  ВЛИ-0,4 кВ - 2.19км)</v>
      </c>
      <c r="B15" s="458"/>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560</v>
      </c>
      <c r="B27" s="94">
        <v>5.1719999999999997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2" t="s">
        <v>555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548</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2023-10-25T07:56:27Z</dcterms:modified>
</cp:coreProperties>
</file>